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FC22C69-CE99-4FF8-8841-DF1FB0BB78DC}" xr6:coauthVersionLast="47" xr6:coauthVersionMax="47" xr10:uidLastSave="{00000000-0000-0000-0000-000000000000}"/>
  <bookViews>
    <workbookView xWindow="40965" yWindow="1935" windowWidth="34335" windowHeight="1470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56" l="1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N14" i="157"/>
  <c r="K14" i="157"/>
  <c r="G14" i="157"/>
  <c r="U13" i="157"/>
  <c r="K13" i="157"/>
  <c r="G13" i="157"/>
  <c r="X12" i="157"/>
  <c r="K12" i="157"/>
  <c r="G12" i="157"/>
  <c r="C11" i="157"/>
  <c r="K9" i="157"/>
  <c r="G9" i="157"/>
  <c r="U8" i="157"/>
  <c r="K8" i="157"/>
  <c r="G8" i="157"/>
  <c r="N8" i="157" s="1"/>
  <c r="X7" i="157"/>
  <c r="U7" i="157"/>
  <c r="K7" i="157"/>
  <c r="G7" i="157"/>
  <c r="N7" i="157" s="1"/>
  <c r="C7" i="157"/>
  <c r="Q41" i="156"/>
  <c r="D42" i="156"/>
  <c r="Q40" i="156"/>
  <c r="G36" i="156"/>
  <c r="K36" i="156"/>
  <c r="N36" i="156"/>
  <c r="Q36" i="156"/>
  <c r="Q35" i="156"/>
  <c r="N42" i="157" l="1"/>
  <c r="N27" i="157"/>
  <c r="N40" i="157"/>
  <c r="N13" i="157"/>
  <c r="N34" i="157"/>
  <c r="N19" i="157"/>
  <c r="N23" i="157"/>
  <c r="N9" i="157"/>
  <c r="N15" i="157"/>
  <c r="N43" i="157"/>
  <c r="N20" i="157"/>
  <c r="N33" i="157"/>
  <c r="N12" i="157"/>
  <c r="N26" i="157"/>
  <c r="D35" i="156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3" i="156" l="1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7" i="156" s="1"/>
  <c r="Y48" i="156" s="1"/>
  <c r="G55" i="157" s="1"/>
  <c r="Y7" i="157" s="1"/>
  <c r="Z26" i="156"/>
  <c r="D28" i="120"/>
  <c r="Y8" i="157" l="1"/>
  <c r="Y9" i="157" s="1"/>
  <c r="Y10" i="157" s="1"/>
  <c r="Y11" i="157" s="1"/>
  <c r="Y12" i="157" s="1"/>
  <c r="Z40" i="156"/>
  <c r="Z33" i="156"/>
  <c r="D21" i="120"/>
  <c r="Y13" i="157" l="1"/>
  <c r="D14" i="120"/>
  <c r="G14" i="120" s="1"/>
  <c r="Y14" i="157" l="1"/>
  <c r="Y15" i="157" s="1"/>
  <c r="Y16" i="157" s="1"/>
  <c r="Y17" i="157" s="1"/>
  <c r="Y18" i="157" s="1"/>
  <c r="Y19" i="157" s="1"/>
  <c r="Z7" i="157"/>
  <c r="G61" i="120"/>
  <c r="G60" i="120"/>
  <c r="Y20" i="157" l="1"/>
  <c r="Y21" i="157" s="1"/>
  <c r="Y22" i="157" s="1"/>
  <c r="Y23" i="157" s="1"/>
  <c r="Y24" i="157" s="1"/>
  <c r="Y25" i="157" s="1"/>
  <c r="Y26" i="157" s="1"/>
  <c r="Z12" i="157"/>
  <c r="E220" i="2"/>
  <c r="D220" i="2"/>
  <c r="Y27" i="157" l="1"/>
  <c r="D7" i="120"/>
  <c r="G54" i="119"/>
  <c r="Y28" i="157" l="1"/>
  <c r="Z19" i="157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29" i="157" l="1"/>
  <c r="Y30" i="157" s="1"/>
  <c r="Y31" i="157" s="1"/>
  <c r="Y32" i="157" s="1"/>
  <c r="Y33" i="157" s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34" i="157" l="1"/>
  <c r="D49" i="119"/>
  <c r="Y35" i="157" l="1"/>
  <c r="Z26" i="157"/>
  <c r="D42" i="119"/>
  <c r="Y36" i="157" l="1"/>
  <c r="Y37" i="157" s="1"/>
  <c r="Y38" i="157" s="1"/>
  <c r="Y39" i="157" s="1"/>
  <c r="Y40" i="157" s="1"/>
  <c r="D35" i="119"/>
  <c r="Y41" i="157" l="1"/>
  <c r="D28" i="119"/>
  <c r="Y42" i="157" l="1"/>
  <c r="Z33" i="157"/>
  <c r="D22" i="119"/>
  <c r="Y43" i="157" l="1"/>
  <c r="Y44" i="157" s="1"/>
  <c r="Y45" i="157" s="1"/>
  <c r="Y46" i="157" s="1"/>
  <c r="Y47" i="157" s="1"/>
  <c r="Y48" i="157" s="1"/>
  <c r="Z40" i="157"/>
  <c r="D21" i="119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9" i="157"/>
  <c r="Q10" i="157" l="1"/>
  <c r="P9" i="157"/>
  <c r="O9" i="157" s="1"/>
  <c r="S9" i="157"/>
  <c r="R9" i="157" s="1"/>
  <c r="S10" i="157"/>
  <c r="R10" i="157" s="1"/>
  <c r="P10" i="157" l="1"/>
  <c r="O10" i="157" s="1"/>
  <c r="Q11" i="157"/>
  <c r="P11" i="157" l="1"/>
  <c r="O11" i="157" s="1"/>
  <c r="Q12" i="157"/>
  <c r="S12" i="157" s="1"/>
  <c r="R12" i="157" s="1"/>
  <c r="S11" i="157"/>
  <c r="R11" i="157" s="1"/>
  <c r="P12" i="157" l="1"/>
  <c r="O12" i="157" s="1"/>
  <c r="Q13" i="157"/>
  <c r="Q14" i="157" l="1"/>
  <c r="P13" i="157"/>
  <c r="O13" i="157" s="1"/>
  <c r="S14" i="157"/>
  <c r="R14" i="157" s="1"/>
  <c r="S13" i="157"/>
  <c r="R13" i="157" s="1"/>
  <c r="P14" i="157" l="1"/>
  <c r="O14" i="157" s="1"/>
  <c r="Q15" i="157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<sst xmlns="http://schemas.openxmlformats.org/spreadsheetml/2006/main" count="2344" uniqueCount="408">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</sst>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J59" sqref="J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-2369553.6666666665</v>
      </c>
      <c r="Y40" s="178">
        <f t="shared" si="13"/>
        <v>-2370760</v>
      </c>
      <c r="Z40" s="213">
        <f>AVERAGE(Y40:Y48)</f>
        <v>-2365312.5555555555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-11800</v>
      </c>
      <c r="J42" s="23">
        <v>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2211523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2211523</v>
      </c>
      <c r="O43" s="65">
        <f t="shared" si="3"/>
        <v>62438.888378378382</v>
      </c>
      <c r="P43" s="5">
        <f t="shared" si="6"/>
        <v>2310238.87</v>
      </c>
      <c r="Q43" s="161">
        <f>Q42+N43</f>
        <v>2389350.5099999998</v>
      </c>
      <c r="R43" s="27">
        <f t="shared" si="1"/>
        <v>135.97497630724365</v>
      </c>
      <c r="S43" s="4">
        <f>SUM($Q$7:$Q43)/T43</f>
        <v>236000.88837837821</v>
      </c>
      <c r="T43" s="16">
        <v>37</v>
      </c>
      <c r="U43" s="135"/>
      <c r="V43" s="128"/>
      <c r="W43" s="102"/>
      <c r="X43" s="213"/>
      <c r="Y43" s="178">
        <f t="shared" si="13"/>
        <v>-2363192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119105.95736842105</v>
      </c>
      <c r="P44" s="5">
        <f t="shared" si="6"/>
        <v>4526026.38</v>
      </c>
      <c r="Q44" s="161">
        <f>Q43+N44-1</f>
        <v>2389349.5099999998</v>
      </c>
      <c r="R44" s="27">
        <f t="shared" si="1"/>
        <v>168.62444392690847</v>
      </c>
      <c r="S44" s="4">
        <f>SUM($Q$7:$Q44)/T44</f>
        <v>292667.9573684209</v>
      </c>
      <c r="T44" s="16">
        <v>38</v>
      </c>
      <c r="U44" s="135"/>
      <c r="V44" s="128"/>
      <c r="W44" s="102"/>
      <c r="X44" s="213"/>
      <c r="Y44" s="178">
        <f t="shared" si="13"/>
        <v>-2363192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172867.04846153845</v>
      </c>
      <c r="P45" s="5">
        <f t="shared" si="6"/>
        <v>6741814.8899999997</v>
      </c>
      <c r="Q45" s="161">
        <f>Q44+N45+1</f>
        <v>2389350.5099999998</v>
      </c>
      <c r="R45" s="27">
        <f t="shared" si="1"/>
        <v>199.59959464717986</v>
      </c>
      <c r="S45" s="4">
        <f>SUM($Q$7:$Q45)/T45</f>
        <v>346429.04846153827</v>
      </c>
      <c r="T45" s="16">
        <v>39</v>
      </c>
      <c r="U45" s="135"/>
      <c r="V45" s="128"/>
      <c r="W45" s="102"/>
      <c r="X45" s="213"/>
      <c r="Y45" s="178">
        <f t="shared" si="13"/>
        <v>-2363192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223940.08499999996</v>
      </c>
      <c r="P46" s="5">
        <f t="shared" si="6"/>
        <v>8957603.3999999985</v>
      </c>
      <c r="Q46" s="161">
        <f t="shared" ref="Q46" si="16">Q45+N46</f>
        <v>2389350.5099999998</v>
      </c>
      <c r="R46" s="27">
        <f t="shared" si="1"/>
        <v>229.02598783143765</v>
      </c>
      <c r="S46" s="4">
        <f>SUM($Q$7:$Q46)/T46</f>
        <v>397502.08499999985</v>
      </c>
      <c r="T46" s="16">
        <v>40</v>
      </c>
      <c r="U46" s="135"/>
      <c r="V46" s="128"/>
      <c r="W46" s="102"/>
      <c r="X46" s="213"/>
      <c r="Y46" s="178">
        <f t="shared" si="13"/>
        <v>-2363192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272521.75390243897</v>
      </c>
      <c r="P47" s="5">
        <f t="shared" si="6"/>
        <v>11173391.909999998</v>
      </c>
      <c r="Q47" s="161">
        <f>Q46+N47</f>
        <v>2389350.5099999998</v>
      </c>
      <c r="R47" s="27">
        <f t="shared" si="1"/>
        <v>257.01694720182923</v>
      </c>
      <c r="S47" s="4">
        <f>SUM($Q$7:$Q47)/T47</f>
        <v>446083.75390243885</v>
      </c>
      <c r="T47" s="16">
        <v>41</v>
      </c>
      <c r="U47" s="135"/>
      <c r="V47" s="128"/>
      <c r="W47" s="102"/>
      <c r="X47" s="213"/>
      <c r="Y47" s="178">
        <f>Y46-K47-L47</f>
        <v>-2363192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318790.03380952374</v>
      </c>
      <c r="P48" s="5">
        <f t="shared" si="6"/>
        <v>13389181.419999998</v>
      </c>
      <c r="Q48" s="161">
        <f>Q47+N48+1</f>
        <v>2389351.5099999998</v>
      </c>
      <c r="R48" s="27">
        <f t="shared" si="1"/>
        <v>283.67501746322563</v>
      </c>
      <c r="S48" s="4">
        <f>SUM($Q$7:$Q48)/T48</f>
        <v>492352.03380952368</v>
      </c>
      <c r="T48" s="16">
        <v>42</v>
      </c>
      <c r="U48" s="135"/>
      <c r="V48" s="128"/>
      <c r="W48" s="102"/>
      <c r="X48" s="213"/>
      <c r="Y48" s="178">
        <f t="shared" si="13"/>
        <v>-2363192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v>-12910</v>
      </c>
      <c r="E7" s="193"/>
      <c r="F7" s="194"/>
      <c r="G7" s="195">
        <f>D7+E7+F7-G53-G54</f>
        <v>-12910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-12910</v>
      </c>
      <c r="O7" s="201">
        <f>P7/T7</f>
        <v>2202880.5099999998</v>
      </c>
      <c r="P7" s="202">
        <f>(+$Q7-$Q$3)</f>
        <v>2202880.5099999998</v>
      </c>
      <c r="Q7" s="203">
        <f>G52+N7+1</f>
        <v>2376442.5099999998</v>
      </c>
      <c r="R7" s="204">
        <f t="shared" ref="R7:R48" si="1">$S7/$Q$3*100</f>
        <v>1369.2182102073034</v>
      </c>
      <c r="S7" s="205">
        <f>$Q7</f>
        <v>2376442.5099999998</v>
      </c>
      <c r="T7" s="206">
        <v>1</v>
      </c>
      <c r="U7" s="207">
        <f>B7</f>
        <v>46190</v>
      </c>
      <c r="V7" s="208"/>
      <c r="W7" s="209"/>
      <c r="X7" s="212" t="e">
        <f>AVERAGE(W7:W11)</f>
        <v>#DIV/0!</v>
      </c>
      <c r="Y7" s="317">
        <f>G55-K7-L7</f>
        <v>-2363192</v>
      </c>
      <c r="Z7" s="212">
        <f>AVERAGE(Y7:Y13)</f>
        <v>-2363191.8571428573</v>
      </c>
      <c r="AA7" s="90"/>
    </row>
    <row r="8" spans="2:255">
      <c r="B8" s="113">
        <v>46191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2202880.0099999998</v>
      </c>
      <c r="P8" s="160">
        <f>(IF($Q8&lt;0,-$Q$3+P7,($Q8-$Q$3)+P7))</f>
        <v>4405760.0199999996</v>
      </c>
      <c r="Q8" s="161">
        <f>Q7+N8-1</f>
        <v>2376441.5099999998</v>
      </c>
      <c r="R8" s="27">
        <f t="shared" si="1"/>
        <v>1369.2179221258109</v>
      </c>
      <c r="S8" s="162">
        <f>SUM($Q$7:$Q8)/T8</f>
        <v>2376442.0099999998</v>
      </c>
      <c r="T8" s="163">
        <v>2</v>
      </c>
      <c r="U8" s="135">
        <f>B7+6</f>
        <v>46196</v>
      </c>
      <c r="V8" s="128"/>
      <c r="W8" s="102"/>
      <c r="X8" s="213"/>
      <c r="Y8" s="178">
        <f>Y7-K8-L8</f>
        <v>-2363192</v>
      </c>
      <c r="Z8" s="213"/>
      <c r="AA8" s="90"/>
    </row>
    <row r="9" spans="2:255">
      <c r="B9" s="113">
        <v>46192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2202879.8433333333</v>
      </c>
      <c r="P9" s="160">
        <f t="shared" ref="P9" si="4">(IF($Q9&lt;0,-$Q$3+P8,($Q9-$Q$3)+P8))</f>
        <v>6608639.5299999993</v>
      </c>
      <c r="Q9" s="161">
        <f>Q8+N9</f>
        <v>2376441.5099999998</v>
      </c>
      <c r="R9" s="27">
        <f t="shared" si="1"/>
        <v>1369.2184022616316</v>
      </c>
      <c r="S9" s="4">
        <f>SUM($Q$7:$Q9)/T9+1</f>
        <v>2376442.8433333333</v>
      </c>
      <c r="T9" s="15">
        <v>3</v>
      </c>
      <c r="V9" s="128"/>
      <c r="W9" s="102"/>
      <c r="X9" s="213"/>
      <c r="Y9" s="178">
        <f>Y8-K9-L9</f>
        <v>-2363192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2202879.7599999998</v>
      </c>
      <c r="P10" s="160">
        <f>(IF($Q10&lt;0,-$Q$3+P9,($Q10-$Q$3)+P9))</f>
        <v>8811519.0399999991</v>
      </c>
      <c r="Q10" s="161">
        <f t="shared" ref="Q10:Q11" si="5">Q9+N10</f>
        <v>2376441.5099999998</v>
      </c>
      <c r="R10" s="27">
        <f t="shared" si="1"/>
        <v>1369.2172019220798</v>
      </c>
      <c r="S10" s="4">
        <f>SUM($Q$7:$Q10)/T10-1</f>
        <v>2376440.7599999998</v>
      </c>
      <c r="T10" s="15">
        <v>4</v>
      </c>
      <c r="V10" s="128"/>
      <c r="W10" s="102"/>
      <c r="X10" s="213"/>
      <c r="Y10" s="178">
        <f>Y9-K10-L10</f>
        <v>-2363192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2202879.71</v>
      </c>
      <c r="P11" s="160">
        <f t="shared" ref="P11:P48" si="6">(IF($Q11&lt;0,-$Q$3+P10,($Q11-$Q$3)+P10))</f>
        <v>11014398.549999999</v>
      </c>
      <c r="Q11" s="161">
        <f t="shared" si="5"/>
        <v>2376441.5099999998</v>
      </c>
      <c r="R11" s="27">
        <f t="shared" si="1"/>
        <v>1369.2177492769154</v>
      </c>
      <c r="S11" s="4">
        <f>SUM($Q$7:$Q11)/T11</f>
        <v>2376441.71</v>
      </c>
      <c r="T11" s="15">
        <v>5</v>
      </c>
      <c r="U11" s="25"/>
      <c r="V11" s="131"/>
      <c r="W11" s="102"/>
      <c r="X11" s="213"/>
      <c r="Y11" s="178">
        <f t="shared" ref="Y11:Y18" si="7">Y10-K11-L11</f>
        <v>-2363192</v>
      </c>
      <c r="Z11" s="213"/>
      <c r="AA11" s="90"/>
    </row>
    <row r="12" spans="2:255">
      <c r="B12" s="113">
        <v>46195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2202879.8433333333</v>
      </c>
      <c r="P12" s="160">
        <f t="shared" si="6"/>
        <v>13217279.059999999</v>
      </c>
      <c r="Q12" s="161">
        <f>Q11+N12+1</f>
        <v>2376442.5099999998</v>
      </c>
      <c r="R12" s="27">
        <f t="shared" si="1"/>
        <v>1369.2184022616316</v>
      </c>
      <c r="S12" s="4">
        <f>SUM($Q$7:$Q12)/T12+1</f>
        <v>2376442.8433333333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-2363192</v>
      </c>
      <c r="Z12" s="213">
        <f>AVERAGE(Y12:Y20)</f>
        <v>-2363191.111111111</v>
      </c>
      <c r="AA12" s="90"/>
    </row>
    <row r="13" spans="2:255">
      <c r="B13" s="113">
        <v>46196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2202879.6528571425</v>
      </c>
      <c r="P13" s="160">
        <f t="shared" si="6"/>
        <v>15420157.569999998</v>
      </c>
      <c r="Q13" s="161">
        <f>Q12+N13-2</f>
        <v>2376440.5099999998</v>
      </c>
      <c r="R13" s="27">
        <f t="shared" si="1"/>
        <v>1369.2177163533161</v>
      </c>
      <c r="S13" s="4">
        <f>SUM($Q$7:$Q13)/T13</f>
        <v>2376441.6528571425</v>
      </c>
      <c r="T13" s="15">
        <v>7</v>
      </c>
      <c r="U13" s="135">
        <f>B12+8</f>
        <v>46203</v>
      </c>
      <c r="V13" s="244"/>
      <c r="W13" s="102"/>
      <c r="X13" s="213"/>
      <c r="Y13" s="178">
        <f>Y12-K13-L13+1</f>
        <v>-2363191</v>
      </c>
      <c r="Z13" s="213"/>
      <c r="AA13" s="90"/>
      <c r="AB13" s="90"/>
    </row>
    <row r="14" spans="2:255">
      <c r="B14" s="113">
        <v>46197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2202880.5099999998</v>
      </c>
      <c r="P14" s="160">
        <f t="shared" si="6"/>
        <v>17623036.079999998</v>
      </c>
      <c r="Q14" s="161">
        <f>Q13+N14</f>
        <v>2376440.5099999998</v>
      </c>
      <c r="R14" s="27">
        <f t="shared" si="1"/>
        <v>1369.2176340443184</v>
      </c>
      <c r="S14" s="4">
        <f>SUM($Q$7:$Q14)/T14</f>
        <v>2376441.5099999998</v>
      </c>
      <c r="T14" s="15">
        <v>8</v>
      </c>
      <c r="W14" s="102"/>
      <c r="X14" s="213"/>
      <c r="Y14" s="178">
        <f>Y13-K14-L14</f>
        <v>-2363191</v>
      </c>
      <c r="Z14" s="213"/>
      <c r="AA14" s="90"/>
    </row>
    <row r="15" spans="2:255">
      <c r="B15" s="113">
        <v>46198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2202879.3988888883</v>
      </c>
      <c r="P15" s="5">
        <f t="shared" si="6"/>
        <v>19825914.589999996</v>
      </c>
      <c r="Q15" s="161">
        <f>Q14+N15</f>
        <v>2376440.5099999998</v>
      </c>
      <c r="R15" s="27">
        <f t="shared" si="1"/>
        <v>1369.2175700262087</v>
      </c>
      <c r="S15" s="4">
        <f>SUM($Q$7:$Q15)/T15</f>
        <v>2376441.3988888883</v>
      </c>
      <c r="T15" s="15">
        <v>9</v>
      </c>
      <c r="W15" s="102"/>
      <c r="X15" s="213"/>
      <c r="Y15" s="178">
        <f>Y14-K15-L15</f>
        <v>-2363191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2202879.3099999996</v>
      </c>
      <c r="P16" s="68">
        <f t="shared" si="6"/>
        <v>22028793.099999994</v>
      </c>
      <c r="Q16" s="161">
        <f>Q15+N16</f>
        <v>2376440.5099999998</v>
      </c>
      <c r="R16" s="69">
        <f t="shared" si="1"/>
        <v>1369.2175188117212</v>
      </c>
      <c r="S16" s="70">
        <f>SUM($Q$7:$Q16)/T16</f>
        <v>2376441.3099999996</v>
      </c>
      <c r="T16" s="71">
        <v>10</v>
      </c>
      <c r="V16" s="130"/>
      <c r="W16" s="102"/>
      <c r="X16" s="213"/>
      <c r="Y16" s="178">
        <f>Y15-K16-L16</f>
        <v>-2363191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2202879.2372727264</v>
      </c>
      <c r="P17" s="5">
        <f t="shared" si="6"/>
        <v>24231671.609999992</v>
      </c>
      <c r="Q17" s="161">
        <f>Q16+N17</f>
        <v>2376440.5099999998</v>
      </c>
      <c r="R17" s="27">
        <f t="shared" si="1"/>
        <v>1369.2174769089584</v>
      </c>
      <c r="S17" s="4">
        <f>SUM($Q$7:$Q17)/T17</f>
        <v>2376441.2372727264</v>
      </c>
      <c r="T17" s="16">
        <v>11</v>
      </c>
      <c r="U17" s="25"/>
      <c r="V17" s="133"/>
      <c r="W17" s="102"/>
      <c r="X17" s="213"/>
      <c r="Y17" s="178">
        <f t="shared" si="7"/>
        <v>-2363191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2202879.1766666658</v>
      </c>
      <c r="P18" s="5">
        <f t="shared" si="6"/>
        <v>26434550.11999999</v>
      </c>
      <c r="Q18" s="161">
        <f t="shared" ref="Q18" si="10">Q17+N18</f>
        <v>2376440.5099999998</v>
      </c>
      <c r="R18" s="27">
        <f t="shared" si="1"/>
        <v>1369.2174419899895</v>
      </c>
      <c r="S18" s="4">
        <f>SUM($Q$7:$Q18)/T18</f>
        <v>2376441.1766666658</v>
      </c>
      <c r="T18" s="16">
        <v>12</v>
      </c>
      <c r="U18" s="25"/>
      <c r="V18" s="133"/>
      <c r="W18" s="102"/>
      <c r="X18" s="213"/>
      <c r="Y18" s="178">
        <f t="shared" si="7"/>
        <v>-2363191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2202879.1253846143</v>
      </c>
      <c r="P19" s="5">
        <f t="shared" si="6"/>
        <v>28637428.629999988</v>
      </c>
      <c r="Q19" s="161">
        <f>Q18+N19</f>
        <v>2376440.5099999998</v>
      </c>
      <c r="R19" s="27">
        <f t="shared" si="1"/>
        <v>1369.2174124431699</v>
      </c>
      <c r="S19" s="4">
        <f>SUM($Q$7:$Q19)/T19</f>
        <v>2376441.1253846143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-2363191</v>
      </c>
      <c r="Z19" s="213">
        <f>AVERAGE(Y19:Y27)</f>
        <v>-2363190.777777778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2202879.0099999988</v>
      </c>
      <c r="P20" s="5">
        <f t="shared" si="6"/>
        <v>30840306.139999986</v>
      </c>
      <c r="Q20" s="161">
        <f>Q19+N20-1</f>
        <v>2376439.5099999998</v>
      </c>
      <c r="R20" s="27">
        <f t="shared" si="1"/>
        <v>1369.2173459628252</v>
      </c>
      <c r="S20" s="4">
        <f>SUM($Q$7:$Q20)/T20</f>
        <v>2376441.0099999988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-2363191</v>
      </c>
      <c r="Z20" s="213"/>
      <c r="AA20" s="90"/>
      <c r="AB20" s="90"/>
    </row>
    <row r="21" spans="2:31">
      <c r="B21" s="113">
        <v>46204</v>
      </c>
      <c r="C21" s="12"/>
      <c r="D21" s="85">
        <v>-6624</v>
      </c>
      <c r="E21" s="85"/>
      <c r="F21" s="21"/>
      <c r="G21" s="24">
        <f>D21+E21+F21-E20-F20</f>
        <v>-6624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-6624</v>
      </c>
      <c r="O21" s="65">
        <f t="shared" si="3"/>
        <v>2202437.3766666655</v>
      </c>
      <c r="P21" s="5">
        <f t="shared" si="6"/>
        <v>33036560.649999984</v>
      </c>
      <c r="Q21" s="161">
        <f>Q20+N21+1</f>
        <v>2369816.5099999998</v>
      </c>
      <c r="R21" s="27">
        <f t="shared" si="1"/>
        <v>1368.9628931832231</v>
      </c>
      <c r="S21" s="4">
        <f>SUM($Q$7:$Q21)/T21</f>
        <v>2375999.3766666655</v>
      </c>
      <c r="T21" s="16">
        <v>15</v>
      </c>
      <c r="V21" s="128"/>
      <c r="W21" s="102"/>
      <c r="X21" s="213"/>
      <c r="Y21" s="178">
        <f>Y20-K21-L21</f>
        <v>-2363191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2202050.8849999988</v>
      </c>
      <c r="P22" s="5">
        <f t="shared" si="6"/>
        <v>35232814.159999982</v>
      </c>
      <c r="Q22" s="161">
        <f>Q21+N22-1</f>
        <v>2369815.5099999998</v>
      </c>
      <c r="R22" s="27">
        <f t="shared" si="1"/>
        <v>1368.7402109908844</v>
      </c>
      <c r="S22" s="4">
        <f>SUM($Q$7:$Q22)/T22</f>
        <v>2375612.8849999988</v>
      </c>
      <c r="T22" s="16">
        <v>16</v>
      </c>
      <c r="V22" s="128"/>
      <c r="W22" s="102"/>
      <c r="X22" s="213"/>
      <c r="Y22" s="178">
        <f>Y21-K22-L22</f>
        <v>-2363191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2201709.9217647049</v>
      </c>
      <c r="P23" s="5">
        <f t="shared" si="6"/>
        <v>37429068.669999979</v>
      </c>
      <c r="Q23" s="161">
        <f>Q22+N23+1</f>
        <v>2369816.5099999998</v>
      </c>
      <c r="R23" s="27">
        <f t="shared" si="1"/>
        <v>1368.5437605954671</v>
      </c>
      <c r="S23" s="4">
        <f>SUM($Q$7:$Q23)/T23</f>
        <v>2375271.9217647049</v>
      </c>
      <c r="T23" s="16">
        <v>17</v>
      </c>
      <c r="U23" s="25"/>
      <c r="V23" s="132"/>
      <c r="W23" s="102"/>
      <c r="X23" s="213"/>
      <c r="Y23" s="178">
        <f>Y22-K23-L23</f>
        <v>-2363191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2201406.8433333319</v>
      </c>
      <c r="P24" s="5">
        <f t="shared" si="6"/>
        <v>39625323.179999977</v>
      </c>
      <c r="Q24" s="161">
        <f>Q23+N24</f>
        <v>2369816.5099999998</v>
      </c>
      <c r="R24" s="27">
        <f t="shared" si="1"/>
        <v>1368.3691380217629</v>
      </c>
      <c r="S24" s="4">
        <f>SUM($Q$7:$Q24)/T24</f>
        <v>2374968.8433333319</v>
      </c>
      <c r="T24" s="16">
        <v>18</v>
      </c>
      <c r="V24" s="132"/>
      <c r="W24" s="102"/>
      <c r="X24" s="213"/>
      <c r="Y24" s="178">
        <f t="shared" ref="Y24:Y48" si="13">Y23-K24-L24</f>
        <v>-2363191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2201135.6678947355</v>
      </c>
      <c r="P25" s="5">
        <f t="shared" si="6"/>
        <v>41821577.689999975</v>
      </c>
      <c r="Q25" s="161">
        <f>Q24+N25</f>
        <v>2369816.5099999998</v>
      </c>
      <c r="R25" s="27">
        <f t="shared" si="1"/>
        <v>1368.2123206086214</v>
      </c>
      <c r="S25" s="4">
        <f>SUM($Q$7:$Q25)/T25-1</f>
        <v>2374696.6678947355</v>
      </c>
      <c r="T25" s="16">
        <v>19</v>
      </c>
      <c r="V25" s="128"/>
      <c r="W25" s="102"/>
      <c r="X25" s="213"/>
      <c r="Y25" s="178">
        <f t="shared" si="13"/>
        <v>-2363191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2200891.5599999987</v>
      </c>
      <c r="P26" s="5">
        <f t="shared" si="6"/>
        <v>44017831.199999973</v>
      </c>
      <c r="Q26" s="161">
        <f>Q25+N26-1</f>
        <v>2369815.5099999998</v>
      </c>
      <c r="R26" s="27">
        <f t="shared" si="1"/>
        <v>1368.0722508383164</v>
      </c>
      <c r="S26" s="4">
        <f>SUM($Q$7:$Q26)/T26</f>
        <v>2374453.5599999987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-2363190</v>
      </c>
      <c r="Z26" s="213">
        <f>AVERAGE(Y26:Y34)</f>
        <v>-2363187.222222222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2200670.7004761891</v>
      </c>
      <c r="P27" s="5">
        <f t="shared" si="6"/>
        <v>46214084.709999971</v>
      </c>
      <c r="Q27" s="161">
        <f>Q26+N27</f>
        <v>2369815.5099999998</v>
      </c>
      <c r="R27" s="27">
        <f t="shared" si="1"/>
        <v>1367.9455759188008</v>
      </c>
      <c r="S27" s="4">
        <f>SUM($Q$7:$Q27)/T27+1</f>
        <v>2374233.7004761891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-2363190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2200469.8736363621</v>
      </c>
      <c r="P28" s="5">
        <f t="shared" si="6"/>
        <v>48410337.219999969</v>
      </c>
      <c r="Q28" s="161">
        <f>Q27+N28-1</f>
        <v>2369814.5099999998</v>
      </c>
      <c r="R28" s="27">
        <f t="shared" si="1"/>
        <v>1367.8292907643161</v>
      </c>
      <c r="S28" s="4">
        <f>SUM($Q$7:$Q28)/T28</f>
        <v>2374031.8736363621</v>
      </c>
      <c r="T28" s="16">
        <v>22</v>
      </c>
      <c r="V28" s="128"/>
      <c r="W28" s="102"/>
      <c r="X28" s="213"/>
      <c r="Y28" s="178">
        <f>Y27-K28-L28+3</f>
        <v>-2363187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2200286.5534782596</v>
      </c>
      <c r="P29" s="5">
        <f t="shared" si="6"/>
        <v>50606590.729999967</v>
      </c>
      <c r="Q29" s="161">
        <f>Q28+N29+1</f>
        <v>2369815.5099999998</v>
      </c>
      <c r="R29" s="27">
        <f t="shared" si="1"/>
        <v>1367.7236684748157</v>
      </c>
      <c r="S29" s="4">
        <f>SUM($Q$7:$Q29)/T29</f>
        <v>2373848.5534782596</v>
      </c>
      <c r="T29" s="16">
        <v>23</v>
      </c>
      <c r="V29" s="128"/>
      <c r="W29" s="102"/>
      <c r="X29" s="213"/>
      <c r="Y29" s="178">
        <f>Y28-K29-L29</f>
        <v>-2363187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2200118.4266666654</v>
      </c>
      <c r="P30" s="5">
        <f t="shared" si="6"/>
        <v>52802842.239999965</v>
      </c>
      <c r="Q30" s="161">
        <f>Q29+N30-2</f>
        <v>2369813.5099999998</v>
      </c>
      <c r="R30" s="27">
        <f t="shared" si="1"/>
        <v>1367.6268000291914</v>
      </c>
      <c r="S30" s="4">
        <f>SUM($Q$7:$Q30)/T30</f>
        <v>2373680.4266666654</v>
      </c>
      <c r="T30" s="16">
        <v>24</v>
      </c>
      <c r="V30" s="128"/>
      <c r="W30" s="102"/>
      <c r="X30" s="213"/>
      <c r="Y30" s="178">
        <f t="shared" si="13"/>
        <v>-2363187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2199963.7499999986</v>
      </c>
      <c r="P31" s="5">
        <f t="shared" si="6"/>
        <v>54999093.749999963</v>
      </c>
      <c r="Q31" s="161">
        <f t="shared" ref="Q31:Q39" si="15">Q30+N31</f>
        <v>2369813.5099999998</v>
      </c>
      <c r="R31" s="27">
        <f t="shared" si="1"/>
        <v>1367.5376810592172</v>
      </c>
      <c r="S31" s="4">
        <f>SUM($Q$7:$Q31)/T31</f>
        <v>2373525.7499999986</v>
      </c>
      <c r="T31" s="16">
        <v>25</v>
      </c>
      <c r="V31" s="134"/>
      <c r="W31" s="102"/>
      <c r="X31" s="213"/>
      <c r="Y31" s="178">
        <f t="shared" si="13"/>
        <v>-2363187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2199820.9715384599</v>
      </c>
      <c r="P32" s="5">
        <f t="shared" si="6"/>
        <v>57195345.259999961</v>
      </c>
      <c r="Q32" s="161">
        <f t="shared" si="15"/>
        <v>2369813.5099999998</v>
      </c>
      <c r="R32" s="27">
        <f t="shared" si="1"/>
        <v>1367.4554173946256</v>
      </c>
      <c r="S32" s="4">
        <f>SUM($Q$7:$Q32)/T32</f>
        <v>2373382.9715384599</v>
      </c>
      <c r="T32" s="16">
        <v>26</v>
      </c>
      <c r="U32" s="25"/>
      <c r="V32" s="134"/>
      <c r="W32" s="102"/>
      <c r="X32" s="213"/>
      <c r="Y32" s="178">
        <f t="shared" si="13"/>
        <v>-2363187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2199688.7322222209</v>
      </c>
      <c r="P33" s="5">
        <f t="shared" si="6"/>
        <v>59391595.769999959</v>
      </c>
      <c r="Q33" s="161">
        <f>Q32+N33-1</f>
        <v>2369812.5099999998</v>
      </c>
      <c r="R33" s="27">
        <f t="shared" si="1"/>
        <v>1367.3792259954489</v>
      </c>
      <c r="S33" s="4">
        <f>SUM($Q$7:$Q33)/T33</f>
        <v>2373250.7322222209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-2363185</v>
      </c>
      <c r="Z33" s="213">
        <f>AVERAGE(Y33:Y41)</f>
        <v>-2363186.4444444445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2199565.938571427</v>
      </c>
      <c r="P34" s="5">
        <f t="shared" si="6"/>
        <v>61587846.279999956</v>
      </c>
      <c r="Q34" s="161">
        <f>Q33+N34</f>
        <v>2369812.5099999998</v>
      </c>
      <c r="R34" s="27">
        <f t="shared" si="1"/>
        <v>1367.3084768390702</v>
      </c>
      <c r="S34" s="4">
        <f>SUM($Q$7:$Q34)/T34</f>
        <v>2373127.938571427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-2363185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2199451.6134482743</v>
      </c>
      <c r="P35" s="5">
        <f t="shared" si="6"/>
        <v>63784096.789999954</v>
      </c>
      <c r="Q35" s="161">
        <f>Q34+N35</f>
        <v>2369812.5099999998</v>
      </c>
      <c r="R35" s="27">
        <f t="shared" si="1"/>
        <v>1367.2426069348558</v>
      </c>
      <c r="S35" s="4">
        <f>SUM($Q$7:$Q35)/T35</f>
        <v>2373013.6134482743</v>
      </c>
      <c r="T35" s="16">
        <v>29</v>
      </c>
      <c r="V35" s="128"/>
      <c r="W35" s="102"/>
      <c r="X35" s="213"/>
      <c r="Y35" s="178">
        <f>Y34-K35-L35-1</f>
        <v>-2363186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2199344.943333332</v>
      </c>
      <c r="P36" s="5">
        <f t="shared" si="6"/>
        <v>65980348.299999952</v>
      </c>
      <c r="Q36" s="161">
        <f>Q35+N36+1</f>
        <v>2369813.5099999998</v>
      </c>
      <c r="R36" s="27">
        <f t="shared" si="1"/>
        <v>1367.181723726007</v>
      </c>
      <c r="S36" s="4">
        <f>SUM($Q$7:$Q36)/T36+1</f>
        <v>2372907.9433333324</v>
      </c>
      <c r="T36" s="16">
        <v>30</v>
      </c>
      <c r="V36" s="133"/>
      <c r="W36" s="102"/>
      <c r="X36" s="213"/>
      <c r="Y36" s="178">
        <f>Y35-K36-L36-1</f>
        <v>-2363187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2199245.155161289</v>
      </c>
      <c r="P37" s="5">
        <f t="shared" si="6"/>
        <v>68176599.809999958</v>
      </c>
      <c r="Q37" s="161">
        <f>Q36+N37</f>
        <v>2369813.5099999998</v>
      </c>
      <c r="R37" s="27">
        <f t="shared" si="1"/>
        <v>1367.1242294749366</v>
      </c>
      <c r="S37" s="4">
        <f>SUM($Q$7:$Q37)/T37+1</f>
        <v>2372808.1551612895</v>
      </c>
      <c r="T37" s="16">
        <v>31</v>
      </c>
      <c r="U37" s="25"/>
      <c r="V37" s="134"/>
      <c r="W37" s="102"/>
      <c r="X37" s="213"/>
      <c r="Y37" s="178">
        <f t="shared" si="13"/>
        <v>-2363187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2199151.6037499988</v>
      </c>
      <c r="P38" s="5">
        <f t="shared" si="6"/>
        <v>70372851.319999963</v>
      </c>
      <c r="Q38" s="161">
        <f>Q37+N38</f>
        <v>2369813.5099999998</v>
      </c>
      <c r="R38" s="27">
        <f t="shared" si="1"/>
        <v>1367.0697524515731</v>
      </c>
      <c r="S38" s="4">
        <f>SUM($Q$7:$Q38)/T38</f>
        <v>2372713.6037499993</v>
      </c>
      <c r="T38" s="16">
        <v>32</v>
      </c>
      <c r="U38" s="25"/>
      <c r="V38" s="134"/>
      <c r="W38" s="102"/>
      <c r="X38" s="213"/>
      <c r="Y38" s="178">
        <f t="shared" si="13"/>
        <v>-2363187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2199063.7221212112</v>
      </c>
      <c r="P39" s="5">
        <f t="shared" si="6"/>
        <v>72569102.829999968</v>
      </c>
      <c r="Q39" s="161">
        <f t="shared" si="15"/>
        <v>2369813.5099999998</v>
      </c>
      <c r="R39" s="27">
        <f t="shared" si="1"/>
        <v>1367.0191183100055</v>
      </c>
      <c r="S39" s="4">
        <f>SUM($Q$7:$Q39)/T39</f>
        <v>2372625.7221212117</v>
      </c>
      <c r="T39" s="16">
        <v>33</v>
      </c>
      <c r="U39" s="25"/>
      <c r="V39" s="134"/>
      <c r="W39" s="102"/>
      <c r="X39" s="213"/>
      <c r="Y39" s="178">
        <f t="shared" si="13"/>
        <v>-2363187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2198981.0099999993</v>
      </c>
      <c r="P40" s="5">
        <f t="shared" si="6"/>
        <v>74765354.339999974</v>
      </c>
      <c r="Q40" s="161">
        <f>Q39+N40</f>
        <v>2369813.5099999998</v>
      </c>
      <c r="R40" s="27">
        <f t="shared" si="1"/>
        <v>1366.9714626473535</v>
      </c>
      <c r="S40" s="4">
        <f>SUM($Q$7:$Q40)/T40</f>
        <v>2372543.0099999998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-2363187</v>
      </c>
      <c r="Z40" s="213">
        <f>AVERAGE(Y40:Y48)</f>
        <v>-2363187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2198903.0528571424</v>
      </c>
      <c r="P41" s="5">
        <f t="shared" si="6"/>
        <v>76961606.849999979</v>
      </c>
      <c r="Q41" s="161">
        <f>Q40+N41+1</f>
        <v>2369814.5099999998</v>
      </c>
      <c r="R41" s="27">
        <f t="shared" si="1"/>
        <v>1366.9265466272241</v>
      </c>
      <c r="S41" s="4">
        <f>SUM($Q$7:$Q41)/T41</f>
        <v>2372465.0528571429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-2363187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2198829.4544444438</v>
      </c>
      <c r="P42" s="5">
        <f t="shared" si="6"/>
        <v>79157860.359999985</v>
      </c>
      <c r="Q42" s="161">
        <f>Q41+N42+1</f>
        <v>2369815.5099999998</v>
      </c>
      <c r="R42" s="27">
        <f t="shared" si="1"/>
        <v>1366.8841419460737</v>
      </c>
      <c r="S42" s="4">
        <f>SUM($Q$7:$Q42)/T42</f>
        <v>2372391.4544444443</v>
      </c>
      <c r="T42" s="16">
        <v>36</v>
      </c>
      <c r="U42" s="135"/>
      <c r="V42" s="128"/>
      <c r="W42" s="102"/>
      <c r="X42" s="213"/>
      <c r="Y42" s="178">
        <f t="shared" si="13"/>
        <v>-2363187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2198759.834324324</v>
      </c>
      <c r="P43" s="5">
        <f t="shared" si="6"/>
        <v>81354113.86999999</v>
      </c>
      <c r="Q43" s="161">
        <f>Q42+N43</f>
        <v>2369815.5099999998</v>
      </c>
      <c r="R43" s="27">
        <f t="shared" si="1"/>
        <v>1366.8440294098505</v>
      </c>
      <c r="S43" s="4">
        <f>SUM($Q$7:$Q43)/T43</f>
        <v>2372321.8343243245</v>
      </c>
      <c r="T43" s="16">
        <v>37</v>
      </c>
      <c r="U43" s="135"/>
      <c r="V43" s="128"/>
      <c r="W43" s="102"/>
      <c r="X43" s="213"/>
      <c r="Y43" s="178">
        <f t="shared" si="13"/>
        <v>-2363187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2198693.8521052632</v>
      </c>
      <c r="P44" s="5">
        <f t="shared" si="6"/>
        <v>83550366.379999995</v>
      </c>
      <c r="Q44" s="161">
        <f>Q43+N44-1</f>
        <v>2369814.5099999998</v>
      </c>
      <c r="R44" s="27">
        <f t="shared" si="1"/>
        <v>1366.8060128975603</v>
      </c>
      <c r="S44" s="4">
        <f>SUM($Q$7:$Q44)/T44</f>
        <v>2372255.8521052636</v>
      </c>
      <c r="T44" s="16">
        <v>38</v>
      </c>
      <c r="U44" s="135"/>
      <c r="V44" s="128"/>
      <c r="W44" s="102"/>
      <c r="X44" s="213"/>
      <c r="Y44" s="178">
        <f t="shared" si="13"/>
        <v>-2363187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2198631.2792307693</v>
      </c>
      <c r="P45" s="5">
        <f t="shared" si="6"/>
        <v>85746619.890000001</v>
      </c>
      <c r="Q45" s="161">
        <f>Q44+N45+1</f>
        <v>2369815.5099999998</v>
      </c>
      <c r="R45" s="27">
        <f t="shared" si="1"/>
        <v>1366.7699607234129</v>
      </c>
      <c r="S45" s="4">
        <f>SUM($Q$7:$Q45)/T45</f>
        <v>2372193.2792307697</v>
      </c>
      <c r="T45" s="16">
        <v>39</v>
      </c>
      <c r="U45" s="135"/>
      <c r="V45" s="128"/>
      <c r="W45" s="102"/>
      <c r="X45" s="213"/>
      <c r="Y45" s="178">
        <f t="shared" si="13"/>
        <v>-2363187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2198571.835</v>
      </c>
      <c r="P46" s="5">
        <f t="shared" si="6"/>
        <v>87942873.400000006</v>
      </c>
      <c r="Q46" s="161">
        <f t="shared" ref="Q46" si="16">Q45+N46</f>
        <v>2369815.5099999998</v>
      </c>
      <c r="R46" s="27">
        <f t="shared" si="1"/>
        <v>1366.7357111579727</v>
      </c>
      <c r="S46" s="4">
        <f>SUM($Q$7:$Q46)/T46</f>
        <v>2372133.8350000004</v>
      </c>
      <c r="T46" s="16">
        <v>40</v>
      </c>
      <c r="U46" s="135"/>
      <c r="V46" s="128"/>
      <c r="W46" s="102"/>
      <c r="X46" s="213"/>
      <c r="Y46" s="178">
        <f t="shared" si="13"/>
        <v>-2363187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2198515.2904878054</v>
      </c>
      <c r="P47" s="5">
        <f t="shared" si="6"/>
        <v>90139126.910000011</v>
      </c>
      <c r="Q47" s="161">
        <f>Q46+N47</f>
        <v>2369815.5099999998</v>
      </c>
      <c r="R47" s="27">
        <f t="shared" si="1"/>
        <v>1366.7031323030419</v>
      </c>
      <c r="S47" s="4">
        <f>SUM($Q$7:$Q47)/T47</f>
        <v>2372077.2904878054</v>
      </c>
      <c r="T47" s="16">
        <v>41</v>
      </c>
      <c r="U47" s="135"/>
      <c r="V47" s="128"/>
      <c r="W47" s="102"/>
      <c r="X47" s="213"/>
      <c r="Y47" s="178">
        <f>Y46-K47-L47</f>
        <v>-2363187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2198461.4623809527</v>
      </c>
      <c r="P48" s="5">
        <f t="shared" si="6"/>
        <v>92335381.420000017</v>
      </c>
      <c r="Q48" s="161">
        <f>Q47+N48+1</f>
        <v>2369816.5099999998</v>
      </c>
      <c r="R48" s="27">
        <f t="shared" si="1"/>
        <v>1366.6721185403217</v>
      </c>
      <c r="S48" s="4">
        <f>SUM($Q$7:$Q48)/T48</f>
        <v>2372023.4623809531</v>
      </c>
      <c r="T48" s="16">
        <v>42</v>
      </c>
      <c r="U48" s="135"/>
      <c r="V48" s="128"/>
      <c r="W48" s="102"/>
      <c r="X48" s="213"/>
      <c r="Y48" s="178">
        <f t="shared" si="13"/>
        <v>-2363187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2389351.5099999998</v>
      </c>
    </row>
    <row r="53" spans="4:7">
      <c r="D53" s="135" t="s">
        <v>4</v>
      </c>
      <c r="E53" s="136"/>
      <c r="F53" s="140"/>
      <c r="G53" s="89">
        <f>'May 2026'!E48</f>
        <v>0</v>
      </c>
    </row>
    <row r="54" spans="4:7">
      <c r="D54" s="135" t="s">
        <v>60</v>
      </c>
      <c r="E54" s="141"/>
      <c r="F54" s="140"/>
      <c r="G54" s="89">
        <f>'May 2026'!F48</f>
        <v>0</v>
      </c>
    </row>
    <row r="55" spans="4:7" ht="12.75" thickBot="1">
      <c r="D55" s="137" t="s">
        <v>46</v>
      </c>
      <c r="E55" s="142"/>
      <c r="F55" s="143"/>
      <c r="G55" s="155">
        <f>'May 2026'!Y48</f>
        <v>-2363192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49"/>
  <sheetViews>
    <sheetView topLeftCell="A5929" workbookViewId="0">
      <selection activeCell="D5949" sqref="D5949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2026-06-11T09:26:50Z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